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BAPROD3\fo\Diretoria Produtos Middle Market\1. NOVA - Gestão de Preços e Rentabilidade\7. Mesa de Preços\2. Liquidação Antecipada\Memória de cálculo\"/>
    </mc:Choice>
  </mc:AlternateContent>
  <bookViews>
    <workbookView xWindow="0" yWindow="0" windowWidth="28800" windowHeight="12120"/>
  </bookViews>
  <sheets>
    <sheet name="Client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F20" i="1"/>
  <c r="F10" i="1"/>
  <c r="F23" i="1"/>
  <c r="F25" i="1"/>
  <c r="F21" i="1"/>
  <c r="F19" i="1"/>
  <c r="F12" i="1"/>
  <c r="F17" i="1"/>
  <c r="F24" i="1"/>
  <c r="F22" i="1"/>
  <c r="F13" i="1"/>
  <c r="F15" i="1"/>
  <c r="F11" i="1"/>
  <c r="F16" i="1"/>
  <c r="F14" i="1"/>
  <c r="F9" i="1"/>
  <c r="F18" i="1"/>
  <c r="H11" i="1" l="1"/>
  <c r="H12" i="1"/>
  <c r="H16" i="1"/>
  <c r="H22" i="1"/>
  <c r="H10" i="1"/>
  <c r="H23" i="1"/>
  <c r="H26" i="1"/>
  <c r="H9" i="1"/>
  <c r="H19" i="1"/>
  <c r="H20" i="1"/>
  <c r="H17" i="1"/>
  <c r="H18" i="1"/>
  <c r="H24" i="1"/>
  <c r="H21" i="1"/>
  <c r="H15" i="1"/>
  <c r="H14" i="1"/>
  <c r="H13" i="1"/>
  <c r="H25" i="1"/>
  <c r="C5" i="1" l="1"/>
</calcChain>
</file>

<file path=xl/sharedStrings.xml><?xml version="1.0" encoding="utf-8"?>
<sst xmlns="http://schemas.openxmlformats.org/spreadsheetml/2006/main" count="68" uniqueCount="33">
  <si>
    <t>Nº Operação</t>
  </si>
  <si>
    <t>Data Base</t>
  </si>
  <si>
    <t>Taxa Deságio</t>
  </si>
  <si>
    <t>Valor Quitação</t>
  </si>
  <si>
    <t>* se a operação for pós-fixada, projeção dos juros</t>
  </si>
  <si>
    <t>Nº Parcela</t>
  </si>
  <si>
    <t>Vencto Parcela</t>
  </si>
  <si>
    <t>Status na Liquidação</t>
  </si>
  <si>
    <t>Valor
Principal</t>
  </si>
  <si>
    <t>Valor
  Juros *</t>
  </si>
  <si>
    <t>Parcela</t>
  </si>
  <si>
    <t>Mora a Cobrar (parcela vencida)</t>
  </si>
  <si>
    <t>55966544-3</t>
  </si>
  <si>
    <t>016</t>
  </si>
  <si>
    <t>A vencer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</si>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</sst>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0%\ &quot;aa&quot;"/>
    <numFmt numFmtId="165" formatCode="dd/mm/yy;@"/>
  </numFmts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/>
    </xf>
    <xf numFmtId="1" fontId="0" fillId="3" borderId="1" xfId="0" applyNumberFormat="1" applyFill="1" applyBorder="1" applyAlignment="1" applyProtection="1">
      <alignment horizontal="center"/>
      <protection locked="0"/>
    </xf>
    <xf numFmtId="14" fontId="0" fillId="3" borderId="1" xfId="0" applyNumberForma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/>
    </xf>
    <xf numFmtId="4" fontId="1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43" fontId="2" fillId="2" borderId="4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2" fillId="2" borderId="4" xfId="1" applyFont="1" applyFill="1" applyBorder="1" applyAlignment="1">
      <alignment horizontal="center" vertical="center"/>
    </xf>
    <xf numFmtId="43" fontId="2" fillId="2" borderId="5" xfId="1" applyFont="1" applyFill="1" applyBorder="1" applyAlignment="1">
      <alignment horizontal="center" vertical="center" wrapText="1"/>
    </xf>
    <xf numFmtId="43" fontId="2" fillId="2" borderId="5" xfId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43" fontId="1" fillId="0" borderId="1" xfId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H26"/>
  <sheetViews>
    <sheetView tabSelected="1" workbookViewId="0"/>
  </sheetViews>
  <sheetFormatPr defaultRowHeight="12.75" x14ac:dyDescent="0.2"/>
  <cols>
    <col min="1" max="1" width="10.28515625" bestFit="1" customWidth="1"/>
    <col min="2" max="2" width="14.28515625" bestFit="1" customWidth="1"/>
    <col min="3" max="3" width="15.7109375" customWidth="1"/>
    <col min="4" max="4" width="14.28515625" customWidth="1"/>
    <col min="5" max="6" width="15.7109375" customWidth="1"/>
    <col min="7" max="7" width="16.7109375" customWidth="1"/>
    <col min="8" max="8" width="18.7109375" customWidth="1"/>
  </cols>
  <sheetData>
    <row r="2" spans="1:8" ht="15" x14ac:dyDescent="0.25">
      <c r="A2" s="1" t="s">
        <v>0</v>
      </c>
      <c r="B2" s="1"/>
      <c r="C2" s="2" t="s">
        <v>12</v>
      </c>
    </row>
    <row r="3" spans="1:8" ht="15" x14ac:dyDescent="0.25">
      <c r="A3" s="1" t="s">
        <v>1</v>
      </c>
      <c r="B3" s="1"/>
      <c r="C3" s="3">
        <v>43341</v>
      </c>
    </row>
    <row r="4" spans="1:8" ht="15" x14ac:dyDescent="0.2">
      <c r="A4" s="4" t="s">
        <v>2</v>
      </c>
      <c r="B4" s="5"/>
      <c r="C4" s="6">
        <v>7.6672490324897868E-2</v>
      </c>
    </row>
    <row r="5" spans="1:8" ht="15" x14ac:dyDescent="0.2">
      <c r="A5" s="4" t="s">
        <v>3</v>
      </c>
      <c r="B5" s="5"/>
      <c r="C5" s="7">
        <f>SUM(H9:H26)</f>
        <v>3387388.19</v>
      </c>
    </row>
    <row r="6" spans="1:8" x14ac:dyDescent="0.2">
      <c r="A6" s="8" t="s">
        <v>4</v>
      </c>
    </row>
    <row r="7" spans="1:8" ht="15" customHeight="1" x14ac:dyDescent="0.2">
      <c r="A7" s="9" t="s">
        <v>5</v>
      </c>
      <c r="B7" s="9" t="s">
        <v>6</v>
      </c>
      <c r="C7" s="10" t="s">
        <v>7</v>
      </c>
      <c r="D7" s="11" t="s">
        <v>8</v>
      </c>
      <c r="E7" s="11" t="s">
        <v>9</v>
      </c>
      <c r="F7" s="10" t="s">
        <v>10</v>
      </c>
      <c r="G7" s="10" t="s">
        <v>11</v>
      </c>
      <c r="H7" s="12" t="s">
        <v>3</v>
      </c>
    </row>
    <row r="8" spans="1:8" x14ac:dyDescent="0.2">
      <c r="A8" s="9"/>
      <c r="B8" s="9"/>
      <c r="C8" s="13"/>
      <c r="D8" s="9"/>
      <c r="E8" s="9"/>
      <c r="F8" s="13"/>
      <c r="G8" s="13"/>
      <c r="H8" s="14"/>
    </row>
    <row r="9" spans="1:8" ht="15" x14ac:dyDescent="0.25">
      <c r="A9" s="15" t="s">
        <v>13</v>
      </c>
      <c r="B9" s="16">
        <v>43353</v>
      </c>
      <c r="C9" s="15" t="s">
        <v>14</v>
      </c>
      <c r="D9" s="17">
        <v>148917.54</v>
      </c>
      <c r="E9" s="17">
        <v>49799.24</v>
      </c>
      <c r="F9" s="17">
        <f t="shared" ref="F9:F26" si="0">IF(OR(C9="Paga",C9=""),0,D9+E9)</f>
        <v>198716.78</v>
      </c>
      <c r="G9" s="17" t="s">
        <v>32</v>
      </c>
      <c r="H9" s="17">
        <f t="shared" ref="H9:H26" si="1">ROUND(IF(C9="Vencida",F9+G9,F9/(1+$C$4)^((B9-$C$3)/360)),2)</f>
        <v>198228.04</v>
      </c>
    </row>
    <row r="10" spans="1:8" ht="15" x14ac:dyDescent="0.25">
      <c r="A10" s="15" t="s">
        <v>15</v>
      </c>
      <c r="B10" s="16">
        <v>43381</v>
      </c>
      <c r="C10" s="15" t="s">
        <v>14</v>
      </c>
      <c r="D10" s="17">
        <v>159707.71</v>
      </c>
      <c r="E10" s="17">
        <v>39009.07</v>
      </c>
      <c r="F10" s="17">
        <f t="shared" si="0"/>
        <v>198716.78</v>
      </c>
      <c r="G10" s="17" t="s">
        <v>32</v>
      </c>
      <c r="H10" s="17">
        <f t="shared" si="1"/>
        <v>197092.32</v>
      </c>
    </row>
    <row r="11" spans="1:8" ht="15" x14ac:dyDescent="0.25">
      <c r="A11" s="15" t="s">
        <v>16</v>
      </c>
      <c r="B11" s="16">
        <v>43411</v>
      </c>
      <c r="C11" s="15" t="s">
        <v>14</v>
      </c>
      <c r="D11" s="17">
        <v>159137.84</v>
      </c>
      <c r="E11" s="17">
        <v>39578.94</v>
      </c>
      <c r="F11" s="17">
        <f t="shared" si="0"/>
        <v>198716.78</v>
      </c>
      <c r="G11" s="17" t="s">
        <v>32</v>
      </c>
      <c r="H11" s="17">
        <f t="shared" si="1"/>
        <v>195882.69</v>
      </c>
    </row>
    <row r="12" spans="1:8" ht="15" x14ac:dyDescent="0.25">
      <c r="A12" s="15" t="s">
        <v>17</v>
      </c>
      <c r="B12" s="16">
        <v>43441</v>
      </c>
      <c r="C12" s="15" t="s">
        <v>14</v>
      </c>
      <c r="D12" s="17">
        <v>161365.76999999999</v>
      </c>
      <c r="E12" s="17">
        <v>37351.01</v>
      </c>
      <c r="F12" s="17">
        <f t="shared" si="0"/>
        <v>198716.78</v>
      </c>
      <c r="G12" s="17" t="s">
        <v>32</v>
      </c>
      <c r="H12" s="17">
        <f t="shared" si="1"/>
        <v>194680.49</v>
      </c>
    </row>
    <row r="13" spans="1:8" ht="15" x14ac:dyDescent="0.25">
      <c r="A13" s="15" t="s">
        <v>18</v>
      </c>
      <c r="B13" s="16">
        <v>43472</v>
      </c>
      <c r="C13" s="15" t="s">
        <v>14</v>
      </c>
      <c r="D13" s="17">
        <v>162446.74</v>
      </c>
      <c r="E13" s="17">
        <v>36270.04</v>
      </c>
      <c r="F13" s="17">
        <f t="shared" si="0"/>
        <v>198716.78</v>
      </c>
      <c r="G13" s="17" t="s">
        <v>32</v>
      </c>
      <c r="H13" s="17">
        <f t="shared" si="1"/>
        <v>193445.96</v>
      </c>
    </row>
    <row r="14" spans="1:8" ht="15" x14ac:dyDescent="0.25">
      <c r="A14" s="15" t="s">
        <v>19</v>
      </c>
      <c r="B14" s="16">
        <v>43503</v>
      </c>
      <c r="C14" s="15" t="s">
        <v>14</v>
      </c>
      <c r="D14" s="17">
        <v>164797.35</v>
      </c>
      <c r="E14" s="17">
        <v>33919.43</v>
      </c>
      <c r="F14" s="17">
        <f t="shared" si="0"/>
        <v>198716.78</v>
      </c>
      <c r="G14" s="17" t="s">
        <v>32</v>
      </c>
      <c r="H14" s="17">
        <f t="shared" si="1"/>
        <v>192219.27</v>
      </c>
    </row>
    <row r="15" spans="1:8" ht="15" x14ac:dyDescent="0.25">
      <c r="A15" s="15" t="s">
        <v>20</v>
      </c>
      <c r="B15" s="16">
        <v>43531</v>
      </c>
      <c r="C15" s="15" t="s">
        <v>14</v>
      </c>
      <c r="D15" s="17">
        <v>170253.56</v>
      </c>
      <c r="E15" s="17">
        <v>28463.22</v>
      </c>
      <c r="F15" s="17">
        <f t="shared" si="0"/>
        <v>198716.78</v>
      </c>
      <c r="G15" s="17" t="s">
        <v>32</v>
      </c>
      <c r="H15" s="17">
        <f t="shared" si="1"/>
        <v>191117.97</v>
      </c>
    </row>
    <row r="16" spans="1:8" ht="15" x14ac:dyDescent="0.25">
      <c r="A16" s="15" t="s">
        <v>21</v>
      </c>
      <c r="B16" s="16">
        <v>43563</v>
      </c>
      <c r="C16" s="15" t="s">
        <v>14</v>
      </c>
      <c r="D16" s="17">
        <v>168700.79</v>
      </c>
      <c r="E16" s="17">
        <v>30015.99</v>
      </c>
      <c r="F16" s="17">
        <f t="shared" si="0"/>
        <v>198716.78</v>
      </c>
      <c r="G16" s="17" t="s">
        <v>32</v>
      </c>
      <c r="H16" s="17">
        <f t="shared" si="1"/>
        <v>189867.07</v>
      </c>
    </row>
    <row r="17" spans="1:8" ht="15" x14ac:dyDescent="0.25">
      <c r="A17" s="15" t="s">
        <v>22</v>
      </c>
      <c r="B17" s="16">
        <v>43592</v>
      </c>
      <c r="C17" s="15" t="s">
        <v>14</v>
      </c>
      <c r="D17" s="17">
        <v>173816.29</v>
      </c>
      <c r="E17" s="17">
        <v>24900.49</v>
      </c>
      <c r="F17" s="17">
        <f t="shared" si="0"/>
        <v>198716.78</v>
      </c>
      <c r="G17" s="17" t="s">
        <v>32</v>
      </c>
      <c r="H17" s="17">
        <f t="shared" si="1"/>
        <v>188740.51</v>
      </c>
    </row>
    <row r="18" spans="1:8" ht="15" x14ac:dyDescent="0.25">
      <c r="A18" s="15" t="s">
        <v>23</v>
      </c>
      <c r="B18" s="16">
        <v>43623</v>
      </c>
      <c r="C18" s="15" t="s">
        <v>14</v>
      </c>
      <c r="D18" s="17">
        <v>174601.77</v>
      </c>
      <c r="E18" s="17">
        <v>24115.01</v>
      </c>
      <c r="F18" s="17">
        <f t="shared" si="0"/>
        <v>198716.78</v>
      </c>
      <c r="G18" s="17" t="s">
        <v>32</v>
      </c>
      <c r="H18" s="17">
        <f t="shared" si="1"/>
        <v>187543.65</v>
      </c>
    </row>
    <row r="19" spans="1:8" ht="15" x14ac:dyDescent="0.25">
      <c r="A19" s="15" t="s">
        <v>24</v>
      </c>
      <c r="B19" s="16">
        <v>43654</v>
      </c>
      <c r="C19" s="15" t="s">
        <v>14</v>
      </c>
      <c r="D19" s="17">
        <v>177128.27</v>
      </c>
      <c r="E19" s="17">
        <v>21588.51</v>
      </c>
      <c r="F19" s="17">
        <f t="shared" si="0"/>
        <v>198716.78</v>
      </c>
      <c r="G19" s="17" t="s">
        <v>32</v>
      </c>
      <c r="H19" s="17">
        <f t="shared" si="1"/>
        <v>186354.39</v>
      </c>
    </row>
    <row r="20" spans="1:8" ht="15" x14ac:dyDescent="0.25">
      <c r="A20" s="15" t="s">
        <v>25</v>
      </c>
      <c r="B20" s="16">
        <v>43684</v>
      </c>
      <c r="C20" s="15" t="s">
        <v>14</v>
      </c>
      <c r="D20" s="17">
        <v>180309.32</v>
      </c>
      <c r="E20" s="17">
        <v>18407.46</v>
      </c>
      <c r="F20" s="17">
        <f t="shared" si="0"/>
        <v>198716.78</v>
      </c>
      <c r="G20" s="17" t="s">
        <v>32</v>
      </c>
      <c r="H20" s="17">
        <f t="shared" si="1"/>
        <v>185210.66</v>
      </c>
    </row>
    <row r="21" spans="1:8" ht="15" x14ac:dyDescent="0.25">
      <c r="A21" s="15" t="s">
        <v>26</v>
      </c>
      <c r="B21" s="16">
        <v>43717</v>
      </c>
      <c r="C21" s="15" t="s">
        <v>14</v>
      </c>
      <c r="D21" s="17">
        <v>181233.15</v>
      </c>
      <c r="E21" s="17">
        <v>17483.63</v>
      </c>
      <c r="F21" s="17">
        <f t="shared" si="0"/>
        <v>198716.78</v>
      </c>
      <c r="G21" s="17" t="s">
        <v>32</v>
      </c>
      <c r="H21" s="17">
        <f t="shared" si="1"/>
        <v>183960.67</v>
      </c>
    </row>
    <row r="22" spans="1:8" ht="15" x14ac:dyDescent="0.25">
      <c r="A22" s="15" t="s">
        <v>27</v>
      </c>
      <c r="B22" s="16">
        <v>43745</v>
      </c>
      <c r="C22" s="15" t="s">
        <v>14</v>
      </c>
      <c r="D22" s="17">
        <v>186266.42</v>
      </c>
      <c r="E22" s="17">
        <v>12450.36</v>
      </c>
      <c r="F22" s="17">
        <f t="shared" si="0"/>
        <v>198716.78000000003</v>
      </c>
      <c r="G22" s="17" t="s">
        <v>32</v>
      </c>
      <c r="H22" s="17">
        <f t="shared" si="1"/>
        <v>182906.69</v>
      </c>
    </row>
    <row r="23" spans="1:8" ht="15" x14ac:dyDescent="0.25">
      <c r="A23" s="15" t="s">
        <v>28</v>
      </c>
      <c r="B23" s="16">
        <v>43776</v>
      </c>
      <c r="C23" s="15" t="s">
        <v>14</v>
      </c>
      <c r="D23" s="17">
        <v>187618.13</v>
      </c>
      <c r="E23" s="17">
        <v>11098.65</v>
      </c>
      <c r="F23" s="17">
        <f t="shared" si="0"/>
        <v>198716.78</v>
      </c>
      <c r="G23" s="17" t="s">
        <v>32</v>
      </c>
      <c r="H23" s="17">
        <f t="shared" si="1"/>
        <v>181746.83</v>
      </c>
    </row>
    <row r="24" spans="1:8" ht="15" x14ac:dyDescent="0.25">
      <c r="A24" s="15" t="s">
        <v>29</v>
      </c>
      <c r="B24" s="16">
        <v>43808</v>
      </c>
      <c r="C24" s="15" t="s">
        <v>14</v>
      </c>
      <c r="D24" s="17">
        <v>190060.51</v>
      </c>
      <c r="E24" s="17">
        <v>8656.27</v>
      </c>
      <c r="F24" s="17">
        <f t="shared" si="0"/>
        <v>198716.78</v>
      </c>
      <c r="G24" s="17" t="s">
        <v>32</v>
      </c>
      <c r="H24" s="17">
        <f t="shared" si="1"/>
        <v>180557.26</v>
      </c>
    </row>
    <row r="25" spans="1:8" ht="15" x14ac:dyDescent="0.25">
      <c r="A25" s="15" t="s">
        <v>30</v>
      </c>
      <c r="B25" s="16">
        <v>43837</v>
      </c>
      <c r="C25" s="15" t="s">
        <v>14</v>
      </c>
      <c r="D25" s="17">
        <v>193449.05</v>
      </c>
      <c r="E25" s="17">
        <v>5267.73</v>
      </c>
      <c r="F25" s="17">
        <f t="shared" si="0"/>
        <v>198716.78</v>
      </c>
      <c r="G25" s="17" t="s">
        <v>32</v>
      </c>
      <c r="H25" s="17">
        <f t="shared" si="1"/>
        <v>179485.95</v>
      </c>
    </row>
    <row r="26" spans="1:8" ht="15" x14ac:dyDescent="0.25">
      <c r="A26" s="15" t="s">
        <v>31</v>
      </c>
      <c r="B26" s="16">
        <v>43868</v>
      </c>
      <c r="C26" s="15" t="s">
        <v>14</v>
      </c>
      <c r="D26" s="17">
        <v>195882.23</v>
      </c>
      <c r="E26" s="17">
        <v>2834.55</v>
      </c>
      <c r="F26" s="17">
        <f t="shared" si="0"/>
        <v>198716.78</v>
      </c>
      <c r="G26" s="17" t="s">
        <v>32</v>
      </c>
      <c r="H26" s="17">
        <f t="shared" si="1"/>
        <v>178347.77</v>
      </c>
    </row>
  </sheetData>
  <mergeCells count="12">
    <mergeCell ref="C7:C8"/>
    <mergeCell ref="D7:D8"/>
    <mergeCell ref="E7:E8"/>
    <mergeCell ref="F7:F8"/>
    <mergeCell ref="G7:G8"/>
    <mergeCell ref="H7:H8"/>
    <mergeCell ref="A2:B2"/>
    <mergeCell ref="A3:B3"/>
    <mergeCell ref="A4:B4"/>
    <mergeCell ref="A5:B5"/>
    <mergeCell ref="A7:A8"/>
    <mergeCell ref="B7:B8"/>
  </mergeCells>
  <pageMargins left="0.7" right="0.7" top="0.75" bottom="0.75" header="0.3" footer="0.3"/>
  <pageSetup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Cliente</vt:lpstr>
    </vt:vector>
  </TitlesOfParts>
  <Company>Banco Itaú BBA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2018-08-29T14:42:05Z</dcterms:created>
  <dcterms:modified xsi:type="dcterms:W3CDTF">2018-08-29T14:42:16Z</dcterms:modified>
</cp:coreProperties>
</file>